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63529DDF-AE79-4E4C-B36E-C8F5D8C1C178}" xr6:coauthVersionLast="47" xr6:coauthVersionMax="47" xr10:uidLastSave="{00000000-0000-0000-0000-000000000000}"/>
  <bookViews>
    <workbookView xWindow="39945" yWindow="2160" windowWidth="30405" windowHeight="16020" tabRatio="632" firstSheet="44" activeTab="4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Standing Facilities" sheetId="12" r:id="rId49"/>
    <sheet name="Exceed Reserves" sheetId="2" r:id="rId5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53" i="142" l="1"/>
  <c r="Q54" i="142" s="1"/>
  <c r="Q55" i="142" s="1"/>
  <c r="Q56" i="142" s="1"/>
  <c r="Q57" i="142" s="1"/>
  <c r="Q58" i="142" s="1"/>
  <c r="Q59" i="142" s="1"/>
  <c r="Q60" i="142" s="1"/>
  <c r="Q61" i="142" s="1"/>
  <c r="Q62" i="142" s="1"/>
  <c r="Q52" i="142"/>
  <c r="Q51" i="142"/>
  <c r="Q50" i="142"/>
  <c r="Q49" i="142"/>
  <c r="Q48" i="142"/>
  <c r="Q47" i="142"/>
  <c r="Q46" i="142"/>
  <c r="Q45" i="142"/>
  <c r="Q44" i="142"/>
  <c r="D42" i="142" l="1"/>
  <c r="Q37" i="142"/>
  <c r="D35" i="142" l="1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D28" i="142" l="1"/>
  <c r="D21" i="142" l="1"/>
  <c r="D14" i="142" l="1"/>
  <c r="E242" i="2" l="1"/>
  <c r="D242" i="2"/>
  <c r="D7" i="142"/>
  <c r="G47" i="141"/>
  <c r="G69" i="142" l="1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G54" i="142"/>
  <c r="K54" i="142"/>
  <c r="N54" i="142" s="1"/>
  <c r="C55" i="142"/>
  <c r="G55" i="142"/>
  <c r="K55" i="142"/>
  <c r="C56" i="142"/>
  <c r="G56" i="142"/>
  <c r="K56" i="142"/>
  <c r="N56" i="142" s="1"/>
  <c r="C57" i="142"/>
  <c r="G57" i="142"/>
  <c r="K57" i="142"/>
  <c r="N57" i="142" s="1"/>
  <c r="C58" i="142"/>
  <c r="G58" i="142"/>
  <c r="K58" i="142"/>
  <c r="N58" i="142" s="1"/>
  <c r="C59" i="142"/>
  <c r="N59" i="142"/>
  <c r="C60" i="142"/>
  <c r="N60" i="142"/>
  <c r="C61" i="142"/>
  <c r="G61" i="142"/>
  <c r="K61" i="142"/>
  <c r="N61" i="142" s="1"/>
  <c r="C62" i="142"/>
  <c r="G62" i="142"/>
  <c r="K62" i="142"/>
  <c r="N62" i="142" s="1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28" i="142" l="1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Q40" i="142" s="1"/>
  <c r="N7" i="142"/>
  <c r="N12" i="142"/>
  <c r="N16" i="142"/>
  <c r="N36" i="142"/>
  <c r="N41" i="142"/>
  <c r="N9" i="142"/>
  <c r="N21" i="142"/>
  <c r="N35" i="142"/>
  <c r="D35" i="141"/>
  <c r="Y14" i="142" l="1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P38" i="142"/>
  <c r="O38" i="142" s="1"/>
  <c r="S38" i="142"/>
  <c r="R38" i="142" s="1"/>
  <c r="P39" i="142" l="1"/>
  <c r="O39" i="142" s="1"/>
  <c r="S39" i="142"/>
  <c r="R39" i="142" s="1"/>
  <c r="Q41" i="142" l="1"/>
  <c r="S41" i="142" s="1"/>
  <c r="P40" i="142"/>
  <c r="O40" i="142" s="1"/>
  <c r="S40" i="142"/>
  <c r="R40" i="142" s="1"/>
  <c r="Q42" i="142" l="1"/>
  <c r="Q43" i="142" s="1"/>
  <c r="P41" i="142"/>
  <c r="O41" i="142" s="1"/>
  <c r="R41" i="142"/>
  <c r="P42" i="142" l="1"/>
  <c r="O42" i="142" s="1"/>
  <c r="S42" i="142"/>
  <c r="R42" i="142" s="1"/>
  <c r="P43" i="142" l="1"/>
  <c r="O43" i="142" s="1"/>
  <c r="S43" i="142"/>
  <c r="R43" i="142" s="1"/>
  <c r="P44" i="142" l="1"/>
  <c r="O44" i="142" s="1"/>
  <c r="S44" i="142"/>
  <c r="R44" i="142" s="1"/>
  <c r="P45" i="142" l="1"/>
  <c r="O45" i="142" s="1"/>
  <c r="S45" i="142"/>
  <c r="R45" i="142" s="1"/>
  <c r="P46" i="142" l="1"/>
  <c r="O46" i="142" s="1"/>
  <c r="S46" i="142"/>
  <c r="R46" i="142" s="1"/>
  <c r="P47" i="142" l="1"/>
  <c r="O47" i="142" s="1"/>
  <c r="S47" i="142"/>
  <c r="R47" i="142" s="1"/>
  <c r="P48" i="142" l="1"/>
  <c r="O48" i="142" s="1"/>
  <c r="S48" i="142"/>
  <c r="R48" i="142" s="1"/>
  <c r="P49" i="142" l="1"/>
  <c r="O49" i="142" s="1"/>
  <c r="S49" i="142"/>
  <c r="R49" i="142" s="1"/>
  <c r="P50" i="142" l="1"/>
  <c r="O50" i="142" s="1"/>
  <c r="S50" i="142"/>
  <c r="R50" i="142" s="1"/>
  <c r="P51" i="142" l="1"/>
  <c r="O51" i="142" s="1"/>
  <c r="S51" i="142"/>
  <c r="R51" i="142" s="1"/>
  <c r="P52" i="142" l="1"/>
  <c r="O52" i="142" s="1"/>
  <c r="S52" i="142"/>
  <c r="R52" i="142" s="1"/>
  <c r="P53" i="142" l="1"/>
  <c r="O53" i="142" s="1"/>
  <c r="S53" i="142"/>
  <c r="R53" i="142" s="1"/>
  <c r="P54" i="142" l="1"/>
  <c r="O54" i="142" s="1"/>
  <c r="S54" i="142"/>
  <c r="R54" i="142" s="1"/>
  <c r="P55" i="142" l="1"/>
  <c r="O55" i="142" s="1"/>
  <c r="S55" i="142"/>
  <c r="R55" i="142" s="1"/>
  <c r="P56" i="142" l="1"/>
  <c r="O56" i="142" s="1"/>
  <c r="S56" i="142"/>
  <c r="R56" i="142" s="1"/>
  <c r="P57" i="142" l="1"/>
  <c r="O57" i="142" s="1"/>
  <c r="S57" i="142"/>
  <c r="R57" i="142" s="1"/>
  <c r="P58" i="142" l="1"/>
  <c r="O58" i="142" s="1"/>
  <c r="S58" i="142"/>
  <c r="R58" i="142" s="1"/>
  <c r="P59" i="142" l="1"/>
  <c r="O59" i="142" s="1"/>
  <c r="S59" i="142"/>
  <c r="R59" i="142" s="1"/>
  <c r="P60" i="142" l="1"/>
  <c r="O60" i="142" s="1"/>
  <c r="S60" i="142"/>
  <c r="R60" i="142" s="1"/>
  <c r="P61" i="142" l="1"/>
  <c r="O61" i="142" s="1"/>
  <c r="S61" i="142"/>
  <c r="R61" i="142" s="1"/>
  <c r="P62" i="142" l="1"/>
  <c r="O62" i="142" s="1"/>
  <c r="S62" i="142"/>
  <c r="R62" i="142" s="1"/>
</calcChain>
</file>

<file path=xl/sharedStrings.xml><?xml version="1.0" encoding="utf-8"?>
<sst xmlns="http://schemas.openxmlformats.org/spreadsheetml/2006/main" count="1881" uniqueCount="394">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</sst>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9685039370078745E-2"/>
          <c:y val="0.15381811247952981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Reserves'!$D$228:$D$242</c:f>
              <c:numCache>
                <c:formatCode>#,##0</c:formatCode>
                <c:ptCount val="15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Reserves'!$A$228:$A$242</c:f>
              <c:strCache>
                <c:ptCount val="15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</c:strCache>
            </c:strRef>
          </c:cat>
          <c:val>
            <c:numRef>
              <c:f>'Exceed Reserves'!$E$228:$E$242</c:f>
              <c:numCache>
                <c:formatCode>_(* #,##0_);_(* \(#,##0\);_(* "-"??_);_(@_)</c:formatCode>
                <c:ptCount val="15"/>
                <c:pt idx="0">
                  <c:v>5567</c:v>
                </c:pt>
                <c:pt idx="1">
                  <c:v>2033</c:v>
                </c:pt>
                <c:pt idx="2">
                  <c:v>1817</c:v>
                </c:pt>
                <c:pt idx="3">
                  <c:v>1406</c:v>
                </c:pt>
                <c:pt idx="4">
                  <c:v>1015</c:v>
                </c:pt>
                <c:pt idx="5">
                  <c:v>817</c:v>
                </c:pt>
                <c:pt idx="6">
                  <c:v>646</c:v>
                </c:pt>
                <c:pt idx="7">
                  <c:v>498</c:v>
                </c:pt>
                <c:pt idx="8">
                  <c:v>510</c:v>
                </c:pt>
                <c:pt idx="9">
                  <c:v>508</c:v>
                </c:pt>
                <c:pt idx="10">
                  <c:v>517</c:v>
                </c:pt>
                <c:pt idx="11">
                  <c:v>374</c:v>
                </c:pt>
                <c:pt idx="12">
                  <c:v>416</c:v>
                </c:pt>
                <c:pt idx="13" formatCode="#,##0">
                  <c:v>210</c:v>
                </c:pt>
                <c:pt idx="14" formatCode="#,##0">
                  <c:v>167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9525</xdr:rowOff>
    </xdr:from>
    <xdr:to>
      <xdr:col>24</xdr:col>
      <xdr:colOff>409575</xdr:colOff>
      <xdr:row>242</xdr:row>
      <xdr:rowOff>104776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>
    <pageSetUpPr fitToPage="1"/>
  </sheetPr>
  <dimension ref="B1:IU65520"/>
  <sheetViews>
    <sheetView tabSelected="1" zoomScale="120" zoomScaleNormal="120" workbookViewId="0">
      <pane xSplit="2" ySplit="6" topLeftCell="H31" activePane="bottomRight" state="frozen"/>
      <selection pane="topRight" activeCell="C1" sqref="C1"/>
      <selection pane="bottomLeft" activeCell="A7" sqref="A7"/>
      <selection pane="bottomRight" activeCell="L55" sqref="L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-500</v>
      </c>
      <c r="J33" s="25">
        <v>500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-3139218.6428571427</v>
      </c>
      <c r="Y33" s="156">
        <f t="shared" si="13"/>
        <v>-3145944</v>
      </c>
      <c r="Z33" s="217">
        <f>AVERAGE(Y33:Y48)</f>
        <v>-3136859.6875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5300</v>
      </c>
      <c r="J34" s="25">
        <v>500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-2100</v>
      </c>
      <c r="J35" s="25">
        <v>500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-12200</v>
      </c>
      <c r="J36" s="25">
        <v>500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1900</v>
      </c>
      <c r="J37" s="25">
        <v>500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3600</v>
      </c>
      <c r="J40" s="25">
        <v>100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-3132450.8571428573</v>
      </c>
      <c r="Y40" s="156">
        <f t="shared" si="13"/>
        <v>-3148566</v>
      </c>
      <c r="Z40" s="217">
        <f>AVERAGE(Y40:Y48)</f>
        <v>-3129761.111111111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-1250</v>
      </c>
      <c r="J41" s="25">
        <v>100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-4400</v>
      </c>
      <c r="J42" s="25">
        <v>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-3400</v>
      </c>
      <c r="J43" s="25">
        <v>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-25700</v>
      </c>
      <c r="J44" s="25">
        <v>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>Q44+N45</f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>Q45+N46</f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/>
      <c r="F47" s="23"/>
      <c r="G47" s="26">
        <f>D47+E47+F47-E44-F44</f>
        <v>3038416</v>
      </c>
      <c r="H47" s="132">
        <v>10300</v>
      </c>
      <c r="I47" s="25">
        <v>-4000</v>
      </c>
      <c r="J47" s="25">
        <v>300</v>
      </c>
      <c r="K47" s="170">
        <f t="shared" si="7"/>
        <v>6600</v>
      </c>
      <c r="L47" s="171"/>
      <c r="M47" s="153"/>
      <c r="N47" s="149">
        <f t="shared" si="10"/>
        <v>3045016</v>
      </c>
      <c r="O47" s="67">
        <f t="shared" si="3"/>
        <v>78055.314878048783</v>
      </c>
      <c r="P47" s="7">
        <f t="shared" si="5"/>
        <v>3200267.91</v>
      </c>
      <c r="Q47" s="164">
        <f>Q46+N47</f>
        <v>3212293.51</v>
      </c>
      <c r="R47" s="29">
        <f t="shared" si="1"/>
        <v>148.1216722839722</v>
      </c>
      <c r="S47" s="5">
        <f>SUM($Q$7:$Q47)/T47-1</f>
        <v>240256.31487804861</v>
      </c>
      <c r="T47" s="18">
        <v>41</v>
      </c>
      <c r="U47" s="138">
        <f>B47</f>
        <v>45537</v>
      </c>
      <c r="V47" s="131">
        <v>1341.2</v>
      </c>
      <c r="W47" s="105"/>
      <c r="X47" s="167" t="e">
        <f>AVERAGE(W47:W74)</f>
        <v>#DIV/0!</v>
      </c>
      <c r="Y47" s="156">
        <f t="shared" si="13"/>
        <v>-3122047</v>
      </c>
      <c r="Z47" s="217">
        <f>AVERAGE(Y47:Y55)</f>
        <v>-3111358.111111111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-4000</v>
      </c>
      <c r="J48" s="25">
        <v>300</v>
      </c>
      <c r="K48" s="170">
        <f t="shared" si="7"/>
        <v>-3400</v>
      </c>
      <c r="L48" s="171"/>
      <c r="M48" s="153"/>
      <c r="N48" s="149">
        <f t="shared" si="10"/>
        <v>-3400</v>
      </c>
      <c r="O48" s="67">
        <f t="shared" si="3"/>
        <v>148737.12904761903</v>
      </c>
      <c r="P48" s="7">
        <f t="shared" si="5"/>
        <v>6246959.4199999999</v>
      </c>
      <c r="Q48" s="164">
        <f>Q47+N48</f>
        <v>3208893.51</v>
      </c>
      <c r="R48" s="29">
        <f t="shared" si="1"/>
        <v>191.6980857496325</v>
      </c>
      <c r="S48" s="5">
        <f>SUM($Q$7:$Q48)/T48-1</f>
        <v>310938.12904761889</v>
      </c>
      <c r="T48" s="18">
        <v>42</v>
      </c>
      <c r="U48" s="138">
        <f>B47+8</f>
        <v>45545</v>
      </c>
      <c r="V48" s="131"/>
      <c r="W48" s="105"/>
      <c r="X48" s="167"/>
      <c r="Y48" s="156">
        <f t="shared" si="13"/>
        <v>-3118647</v>
      </c>
      <c r="Z48" s="217"/>
      <c r="AD48" s="1"/>
      <c r="AE48" s="1"/>
    </row>
    <row r="49" spans="2:31">
      <c r="B49" s="116">
        <v>45539</v>
      </c>
      <c r="C49" s="14" t="str">
        <f t="shared" ref="C49:C62" si="20">IF(OR(WEEKDAY(B49)=1,WEEKDAY(B49)=7),"F","")</f>
        <v/>
      </c>
      <c r="D49" s="87">
        <v>-4016</v>
      </c>
      <c r="E49" s="87"/>
      <c r="F49" s="23"/>
      <c r="G49" s="26">
        <f t="shared" ref="G49:G51" si="21">D49+E49+F49-E48-F48</f>
        <v>-4016</v>
      </c>
      <c r="H49" s="132">
        <v>300</v>
      </c>
      <c r="I49" s="25">
        <v>-4000</v>
      </c>
      <c r="J49" s="25">
        <v>300</v>
      </c>
      <c r="K49" s="170">
        <f t="shared" ref="K49:K62" si="22">+H49+I49+J49</f>
        <v>-3400</v>
      </c>
      <c r="L49" s="171"/>
      <c r="M49" s="153"/>
      <c r="N49" s="149">
        <f t="shared" ref="N49:N62" si="23">L49+K49+G49+M49</f>
        <v>-7416</v>
      </c>
      <c r="O49" s="67">
        <f t="shared" ref="O49:O62" si="24">P49/T49</f>
        <v>215958.95186046511</v>
      </c>
      <c r="P49" s="7">
        <f t="shared" si="5"/>
        <v>9286234.9299999997</v>
      </c>
      <c r="Q49" s="164">
        <f>Q48+N49</f>
        <v>3201477.51</v>
      </c>
      <c r="R49" s="29">
        <f t="shared" si="1"/>
        <v>233.14136191937519</v>
      </c>
      <c r="S49" s="5">
        <f>SUM($Q$7:$Q49)/T49-1</f>
        <v>378159.95186046493</v>
      </c>
      <c r="T49" s="18">
        <v>43</v>
      </c>
      <c r="U49" s="138"/>
      <c r="V49" s="131"/>
      <c r="W49" s="105"/>
      <c r="X49" s="167"/>
      <c r="Y49" s="156">
        <f t="shared" ref="Y49:Y62" si="25">Y48-K49-L49</f>
        <v>-3115247</v>
      </c>
      <c r="Z49" s="217"/>
      <c r="AD49" s="1"/>
      <c r="AE49" s="1"/>
    </row>
    <row r="50" spans="2:31">
      <c r="B50" s="116">
        <v>45540</v>
      </c>
      <c r="C50" s="14" t="str">
        <f t="shared" si="20"/>
        <v/>
      </c>
      <c r="D50" s="87"/>
      <c r="E50" s="87"/>
      <c r="F50" s="23"/>
      <c r="G50" s="26">
        <f t="shared" si="21"/>
        <v>0</v>
      </c>
      <c r="H50" s="132">
        <v>300</v>
      </c>
      <c r="I50" s="25">
        <v>-4000</v>
      </c>
      <c r="J50" s="25">
        <v>300</v>
      </c>
      <c r="K50" s="170">
        <f t="shared" si="22"/>
        <v>-3400</v>
      </c>
      <c r="L50" s="171"/>
      <c r="M50" s="153"/>
      <c r="N50" s="149">
        <f t="shared" si="23"/>
        <v>-3400</v>
      </c>
      <c r="O50" s="67">
        <f t="shared" si="24"/>
        <v>280047.96454545454</v>
      </c>
      <c r="P50" s="7">
        <f t="shared" si="5"/>
        <v>12322110.439999999</v>
      </c>
      <c r="Q50" s="164">
        <f>Q49+N50</f>
        <v>3198077.51</v>
      </c>
      <c r="R50" s="29">
        <f t="shared" si="1"/>
        <v>272.6532129970372</v>
      </c>
      <c r="S50" s="5">
        <f>SUM($Q$7:$Q50)/T50-1</f>
        <v>442248.96454545431</v>
      </c>
      <c r="T50" s="18">
        <v>44</v>
      </c>
      <c r="U50" s="138"/>
      <c r="V50" s="131"/>
      <c r="W50" s="105"/>
      <c r="X50" s="167"/>
      <c r="Y50" s="156">
        <f t="shared" si="25"/>
        <v>-3111847</v>
      </c>
      <c r="Z50" s="217"/>
      <c r="AD50" s="1"/>
      <c r="AE50" s="1"/>
    </row>
    <row r="51" spans="2:31">
      <c r="B51" s="116">
        <v>45541</v>
      </c>
      <c r="C51" s="14" t="str">
        <f t="shared" si="20"/>
        <v/>
      </c>
      <c r="D51" s="87"/>
      <c r="E51" s="87"/>
      <c r="F51" s="23"/>
      <c r="G51" s="26">
        <f t="shared" si="21"/>
        <v>0</v>
      </c>
      <c r="H51" s="132">
        <v>300</v>
      </c>
      <c r="I51" s="25">
        <v>-4000</v>
      </c>
      <c r="J51" s="25">
        <v>300</v>
      </c>
      <c r="K51" s="170">
        <f t="shared" si="22"/>
        <v>-3400</v>
      </c>
      <c r="L51" s="171"/>
      <c r="M51" s="153"/>
      <c r="N51" s="149">
        <f t="shared" si="23"/>
        <v>-3400</v>
      </c>
      <c r="O51" s="67">
        <f t="shared" si="24"/>
        <v>341213.0211111111</v>
      </c>
      <c r="P51" s="7">
        <f t="shared" si="5"/>
        <v>15354585.949999999</v>
      </c>
      <c r="Q51" s="164">
        <f>Q50+N51</f>
        <v>3194677.51</v>
      </c>
      <c r="R51" s="29">
        <f t="shared" si="1"/>
        <v>310.36240065542404</v>
      </c>
      <c r="S51" s="5">
        <f>SUM($Q$7:$Q51)/T51-1</f>
        <v>503414.02111111087</v>
      </c>
      <c r="T51" s="18">
        <v>45</v>
      </c>
      <c r="U51" s="138"/>
      <c r="V51" s="131"/>
      <c r="W51" s="105"/>
      <c r="X51" s="167"/>
      <c r="Y51" s="156">
        <f t="shared" si="25"/>
        <v>-3108447</v>
      </c>
      <c r="Z51" s="217"/>
      <c r="AD51" s="1"/>
      <c r="AE51" s="1"/>
    </row>
    <row r="52" spans="2:31">
      <c r="B52" s="116">
        <v>45542</v>
      </c>
      <c r="C52" s="14" t="str">
        <f t="shared" si="2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3"/>
        <v>0</v>
      </c>
      <c r="O52" s="67">
        <f t="shared" si="24"/>
        <v>399718.72739130439</v>
      </c>
      <c r="P52" s="7">
        <f t="shared" si="5"/>
        <v>18387061.460000001</v>
      </c>
      <c r="Q52" s="164">
        <f>Q51+N52</f>
        <v>3194677.51</v>
      </c>
      <c r="R52" s="29">
        <f t="shared" si="1"/>
        <v>346.43205841562008</v>
      </c>
      <c r="S52" s="5">
        <f>SUM($Q$7:$Q52)/T52-1</f>
        <v>561919.7273913041</v>
      </c>
      <c r="T52" s="18">
        <v>46</v>
      </c>
      <c r="U52" s="138"/>
      <c r="V52" s="131"/>
      <c r="W52" s="105"/>
      <c r="X52" s="167"/>
      <c r="Y52" s="156">
        <f t="shared" si="25"/>
        <v>-3108447</v>
      </c>
      <c r="Z52" s="217"/>
      <c r="AD52" s="1"/>
      <c r="AE52" s="1"/>
    </row>
    <row r="53" spans="2:31">
      <c r="B53" s="116">
        <v>45543</v>
      </c>
      <c r="C53" s="14" t="str">
        <f t="shared" si="2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3"/>
        <v>0</v>
      </c>
      <c r="O53" s="67">
        <f t="shared" si="24"/>
        <v>455734.82914893614</v>
      </c>
      <c r="P53" s="7">
        <f t="shared" si="5"/>
        <v>21419536.969999999</v>
      </c>
      <c r="Q53" s="164">
        <f t="shared" ref="Q53:Q62" si="26">Q52+N53</f>
        <v>3194677.51</v>
      </c>
      <c r="R53" s="29">
        <f t="shared" si="1"/>
        <v>380.96683712219078</v>
      </c>
      <c r="S53" s="5">
        <f>SUM($Q$7:$Q53)/T53-1</f>
        <v>617935.82914893585</v>
      </c>
      <c r="T53" s="18">
        <v>47</v>
      </c>
      <c r="U53" s="138"/>
      <c r="V53" s="131"/>
      <c r="W53" s="105"/>
      <c r="X53" s="167"/>
      <c r="Y53" s="156">
        <f t="shared" si="25"/>
        <v>-3108447</v>
      </c>
      <c r="Z53" s="217"/>
      <c r="AD53" s="1"/>
      <c r="AE53" s="1"/>
    </row>
    <row r="54" spans="2:31">
      <c r="B54" s="116">
        <v>45544</v>
      </c>
      <c r="C54" s="14" t="str">
        <f t="shared" si="20"/>
        <v/>
      </c>
      <c r="D54" s="87"/>
      <c r="E54" s="87"/>
      <c r="F54" s="23"/>
      <c r="G54" s="26">
        <f t="shared" ref="G54:G62" si="27">D54+E54+F54-E53-F53</f>
        <v>0</v>
      </c>
      <c r="H54" s="132">
        <v>300</v>
      </c>
      <c r="I54" s="25">
        <v>-3000</v>
      </c>
      <c r="J54" s="25">
        <v>100</v>
      </c>
      <c r="K54" s="170">
        <f t="shared" si="22"/>
        <v>-2600</v>
      </c>
      <c r="L54" s="171"/>
      <c r="M54" s="153"/>
      <c r="N54" s="149">
        <f t="shared" si="23"/>
        <v>-2600</v>
      </c>
      <c r="O54" s="67">
        <f t="shared" si="24"/>
        <v>509362.75999999995</v>
      </c>
      <c r="P54" s="7">
        <f t="shared" si="5"/>
        <v>24449412.479999997</v>
      </c>
      <c r="Q54" s="164">
        <f t="shared" si="26"/>
        <v>3192077.51</v>
      </c>
      <c r="R54" s="29">
        <f t="shared" si="1"/>
        <v>414.0292721421435</v>
      </c>
      <c r="S54" s="5">
        <f>SUM($Q$7:$Q54)/T54-1</f>
        <v>671563.75999999966</v>
      </c>
      <c r="T54" s="18">
        <v>48</v>
      </c>
      <c r="U54" s="138">
        <f>B54</f>
        <v>45544</v>
      </c>
      <c r="V54" s="131"/>
      <c r="W54" s="105"/>
      <c r="X54" s="167" t="e">
        <f>AVERAGE(W54:W81)</f>
        <v>#DIV/0!</v>
      </c>
      <c r="Y54" s="156">
        <f t="shared" si="25"/>
        <v>-3105847</v>
      </c>
      <c r="Z54" s="217">
        <f>AVERAGE(Y54:Y62)</f>
        <v>-3103535.888888889</v>
      </c>
      <c r="AD54" s="1"/>
      <c r="AE54" s="1"/>
    </row>
    <row r="55" spans="2:31">
      <c r="B55" s="116">
        <v>45545</v>
      </c>
      <c r="C55" s="14" t="str">
        <f t="shared" si="20"/>
        <v/>
      </c>
      <c r="D55" s="87"/>
      <c r="E55" s="87"/>
      <c r="F55" s="23"/>
      <c r="G55" s="26">
        <f t="shared" si="27"/>
        <v>0</v>
      </c>
      <c r="H55" s="132">
        <v>300</v>
      </c>
      <c r="I55" s="25">
        <v>-3000</v>
      </c>
      <c r="J55" s="25">
        <v>100</v>
      </c>
      <c r="K55" s="170">
        <f t="shared" si="22"/>
        <v>-2600</v>
      </c>
      <c r="L55" s="171"/>
      <c r="M55" s="153"/>
      <c r="N55" s="149">
        <f t="shared" si="23"/>
        <v>-2600</v>
      </c>
      <c r="O55" s="67">
        <f t="shared" si="24"/>
        <v>560748.73448979575</v>
      </c>
      <c r="P55" s="7">
        <f t="shared" si="5"/>
        <v>27476687.989999995</v>
      </c>
      <c r="Q55" s="164">
        <f t="shared" si="26"/>
        <v>3189477.51</v>
      </c>
      <c r="R55" s="29">
        <f t="shared" si="1"/>
        <v>445.70950696649578</v>
      </c>
      <c r="S55" s="5">
        <f>SUM($Q$7:$Q55)/T55-1</f>
        <v>722949.73448979552</v>
      </c>
      <c r="T55" s="18">
        <v>49</v>
      </c>
      <c r="U55" s="138">
        <f>B54+8</f>
        <v>45552</v>
      </c>
      <c r="V55" s="131"/>
      <c r="W55" s="105"/>
      <c r="X55" s="167"/>
      <c r="Y55" s="156">
        <f t="shared" si="25"/>
        <v>-3103247</v>
      </c>
      <c r="Z55" s="217"/>
      <c r="AD55" s="1"/>
      <c r="AE55" s="1"/>
    </row>
    <row r="56" spans="2:31">
      <c r="B56" s="116">
        <v>45546</v>
      </c>
      <c r="C56" s="14" t="str">
        <f t="shared" si="20"/>
        <v/>
      </c>
      <c r="D56" s="87"/>
      <c r="E56" s="87"/>
      <c r="F56" s="23"/>
      <c r="G56" s="26">
        <f t="shared" si="27"/>
        <v>0</v>
      </c>
      <c r="H56" s="132"/>
      <c r="I56" s="25"/>
      <c r="J56" s="25"/>
      <c r="K56" s="170">
        <f t="shared" si="22"/>
        <v>0</v>
      </c>
      <c r="L56" s="171"/>
      <c r="M56" s="153"/>
      <c r="N56" s="149">
        <f t="shared" si="23"/>
        <v>0</v>
      </c>
      <c r="O56" s="67">
        <f t="shared" si="24"/>
        <v>610079.2699999999</v>
      </c>
      <c r="P56" s="7">
        <f t="shared" si="5"/>
        <v>30503963.499999993</v>
      </c>
      <c r="Q56" s="164">
        <f t="shared" si="26"/>
        <v>3189477.51</v>
      </c>
      <c r="R56" s="29">
        <f t="shared" si="1"/>
        <v>476.12253239787395</v>
      </c>
      <c r="S56" s="5">
        <f>SUM($Q$7:$Q56)/T56-1</f>
        <v>772280.26999999955</v>
      </c>
      <c r="T56" s="18">
        <v>50</v>
      </c>
      <c r="U56" s="138"/>
      <c r="V56" s="131"/>
      <c r="W56" s="105"/>
      <c r="X56" s="167"/>
      <c r="Y56" s="156">
        <f t="shared" si="25"/>
        <v>-3103247</v>
      </c>
      <c r="Z56" s="217"/>
      <c r="AD56" s="1"/>
      <c r="AE56" s="1"/>
    </row>
    <row r="57" spans="2:31">
      <c r="B57" s="116">
        <v>45547</v>
      </c>
      <c r="C57" s="14" t="str">
        <f t="shared" si="20"/>
        <v/>
      </c>
      <c r="D57" s="87"/>
      <c r="E57" s="87"/>
      <c r="F57" s="23"/>
      <c r="G57" s="26">
        <f t="shared" si="27"/>
        <v>0</v>
      </c>
      <c r="H57" s="132"/>
      <c r="I57" s="25"/>
      <c r="J57" s="25"/>
      <c r="K57" s="170">
        <f t="shared" si="22"/>
        <v>0</v>
      </c>
      <c r="L57" s="171"/>
      <c r="M57" s="153"/>
      <c r="N57" s="149">
        <f t="shared" si="23"/>
        <v>0</v>
      </c>
      <c r="O57" s="67">
        <f t="shared" si="24"/>
        <v>657475.27470588218</v>
      </c>
      <c r="P57" s="7">
        <f t="shared" si="5"/>
        <v>33531239.00999999</v>
      </c>
      <c r="Q57" s="164">
        <f t="shared" si="26"/>
        <v>3189477.51</v>
      </c>
      <c r="R57" s="29">
        <f t="shared" si="1"/>
        <v>505.34289016527651</v>
      </c>
      <c r="S57" s="5">
        <f>SUM($Q$7:$Q57)/T57-1</f>
        <v>819676.27470588183</v>
      </c>
      <c r="T57" s="18">
        <v>51</v>
      </c>
      <c r="U57" s="138"/>
      <c r="V57" s="131"/>
      <c r="W57" s="105"/>
      <c r="X57" s="167"/>
      <c r="Y57" s="156">
        <f t="shared" si="25"/>
        <v>-3103247</v>
      </c>
      <c r="Z57" s="217"/>
      <c r="AD57" s="1"/>
      <c r="AE57" s="1"/>
    </row>
    <row r="58" spans="2:31">
      <c r="B58" s="116">
        <v>45548</v>
      </c>
      <c r="C58" s="14" t="str">
        <f t="shared" si="20"/>
        <v/>
      </c>
      <c r="D58" s="87"/>
      <c r="E58" s="87"/>
      <c r="F58" s="23"/>
      <c r="G58" s="26">
        <f t="shared" si="27"/>
        <v>0</v>
      </c>
      <c r="H58" s="132"/>
      <c r="I58" s="25"/>
      <c r="J58" s="25"/>
      <c r="K58" s="170">
        <f t="shared" si="22"/>
        <v>0</v>
      </c>
      <c r="L58" s="171"/>
      <c r="M58" s="153"/>
      <c r="N58" s="149">
        <f t="shared" si="23"/>
        <v>0</v>
      </c>
      <c r="O58" s="67">
        <f t="shared" si="24"/>
        <v>703048.3561538459</v>
      </c>
      <c r="P58" s="7">
        <f t="shared" si="5"/>
        <v>36558514.519999988</v>
      </c>
      <c r="Q58" s="164">
        <f t="shared" si="26"/>
        <v>3189477.51</v>
      </c>
      <c r="R58" s="29">
        <f t="shared" si="1"/>
        <v>533.43938801854836</v>
      </c>
      <c r="S58" s="5">
        <f>SUM($Q$7:$Q58)/T58-1</f>
        <v>865249.35615384567</v>
      </c>
      <c r="T58" s="18">
        <v>52</v>
      </c>
      <c r="U58" s="138"/>
      <c r="V58" s="131"/>
      <c r="W58" s="105"/>
      <c r="X58" s="167"/>
      <c r="Y58" s="156">
        <f t="shared" si="25"/>
        <v>-3103247</v>
      </c>
      <c r="Z58" s="217"/>
      <c r="AD58" s="1"/>
      <c r="AE58" s="1"/>
    </row>
    <row r="59" spans="2:31">
      <c r="B59" s="116">
        <v>45549</v>
      </c>
      <c r="C59" s="14" t="str">
        <f t="shared" si="2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3"/>
        <v>0</v>
      </c>
      <c r="O59" s="67">
        <f t="shared" si="24"/>
        <v>746901.69867924508</v>
      </c>
      <c r="P59" s="7">
        <f t="shared" si="5"/>
        <v>39585790.029999986</v>
      </c>
      <c r="Q59" s="164">
        <f t="shared" si="26"/>
        <v>3189477.51</v>
      </c>
      <c r="R59" s="29">
        <f t="shared" si="1"/>
        <v>560.47564066980965</v>
      </c>
      <c r="S59" s="5">
        <f>SUM($Q$7:$Q59)/T59-1</f>
        <v>909102.69867924473</v>
      </c>
      <c r="T59" s="18">
        <v>53</v>
      </c>
      <c r="U59" s="138"/>
      <c r="V59" s="131"/>
      <c r="W59" s="105"/>
      <c r="X59" s="167"/>
      <c r="Y59" s="156">
        <f t="shared" si="25"/>
        <v>-3103247</v>
      </c>
      <c r="Z59" s="217"/>
      <c r="AD59" s="1"/>
      <c r="AE59" s="1"/>
    </row>
    <row r="60" spans="2:31">
      <c r="B60" s="116">
        <v>45550</v>
      </c>
      <c r="C60" s="14" t="str">
        <f t="shared" si="2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3"/>
        <v>0</v>
      </c>
      <c r="O60" s="67">
        <f t="shared" si="24"/>
        <v>789130.84333333303</v>
      </c>
      <c r="P60" s="7">
        <f t="shared" si="5"/>
        <v>42613065.539999984</v>
      </c>
      <c r="Q60" s="164">
        <f t="shared" si="26"/>
        <v>3189477.51</v>
      </c>
      <c r="R60" s="29">
        <f t="shared" si="1"/>
        <v>586.51055063028366</v>
      </c>
      <c r="S60" s="5">
        <f>SUM($Q$7:$Q60)/T60-1</f>
        <v>951331.8433333328</v>
      </c>
      <c r="T60" s="18">
        <v>54</v>
      </c>
      <c r="U60" s="138"/>
      <c r="V60" s="131"/>
      <c r="W60" s="105"/>
      <c r="X60" s="167"/>
      <c r="Y60" s="156">
        <f t="shared" si="25"/>
        <v>-3103247</v>
      </c>
      <c r="Z60" s="217"/>
      <c r="AD60" s="1"/>
      <c r="AE60" s="1"/>
    </row>
    <row r="61" spans="2:31">
      <c r="B61" s="116">
        <v>45551</v>
      </c>
      <c r="C61" s="14" t="str">
        <f t="shared" si="20"/>
        <v/>
      </c>
      <c r="D61" s="87"/>
      <c r="E61" s="87"/>
      <c r="F61" s="23"/>
      <c r="G61" s="26">
        <f t="shared" si="27"/>
        <v>0</v>
      </c>
      <c r="H61" s="132"/>
      <c r="I61" s="25"/>
      <c r="J61" s="25"/>
      <c r="K61" s="170">
        <f t="shared" si="22"/>
        <v>0</v>
      </c>
      <c r="L61" s="171"/>
      <c r="M61" s="153"/>
      <c r="N61" s="149">
        <f t="shared" si="23"/>
        <v>0</v>
      </c>
      <c r="O61" s="67">
        <f t="shared" si="24"/>
        <v>829824.38272727246</v>
      </c>
      <c r="P61" s="7">
        <f t="shared" si="5"/>
        <v>45640341.049999982</v>
      </c>
      <c r="Q61" s="164">
        <f t="shared" si="26"/>
        <v>3189477.51</v>
      </c>
      <c r="R61" s="29">
        <f t="shared" si="1"/>
        <v>611.598736592195</v>
      </c>
      <c r="S61" s="5">
        <f>SUM($Q$7:$Q61)/T61-1</f>
        <v>992025.38272727211</v>
      </c>
      <c r="T61" s="18">
        <v>55</v>
      </c>
      <c r="U61" s="138"/>
      <c r="V61" s="131"/>
      <c r="W61" s="105"/>
      <c r="X61" s="167"/>
      <c r="Y61" s="156">
        <f t="shared" si="25"/>
        <v>-3103247</v>
      </c>
      <c r="Z61" s="217"/>
      <c r="AD61" s="1"/>
      <c r="AE61" s="1"/>
    </row>
    <row r="62" spans="2:31">
      <c r="B62" s="116">
        <v>45552</v>
      </c>
      <c r="C62" s="14" t="str">
        <f t="shared" si="20"/>
        <v/>
      </c>
      <c r="D62" s="87"/>
      <c r="E62" s="87"/>
      <c r="F62" s="23"/>
      <c r="G62" s="26">
        <f t="shared" si="27"/>
        <v>0</v>
      </c>
      <c r="H62" s="132"/>
      <c r="I62" s="25"/>
      <c r="J62" s="25"/>
      <c r="K62" s="170">
        <f t="shared" si="22"/>
        <v>0</v>
      </c>
      <c r="L62" s="171"/>
      <c r="M62" s="153"/>
      <c r="N62" s="149">
        <f t="shared" si="23"/>
        <v>0</v>
      </c>
      <c r="O62" s="67">
        <f t="shared" si="24"/>
        <v>869064.58142857102</v>
      </c>
      <c r="P62" s="7">
        <f t="shared" si="5"/>
        <v>48667616.55999998</v>
      </c>
      <c r="Q62" s="164">
        <f t="shared" si="26"/>
        <v>3189477.51</v>
      </c>
      <c r="R62" s="29">
        <f t="shared" si="1"/>
        <v>635.79091591260953</v>
      </c>
      <c r="S62" s="5">
        <f>SUM($Q$7:$Q62)/T62-1</f>
        <v>1031265.5814285708</v>
      </c>
      <c r="T62" s="18">
        <v>56</v>
      </c>
      <c r="U62" s="138"/>
      <c r="V62" s="131"/>
      <c r="W62" s="105"/>
      <c r="X62" s="167"/>
      <c r="Y62" s="156">
        <f t="shared" si="25"/>
        <v>-3103247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02"/>
  <sheetViews>
    <sheetView topLeftCell="A5293" workbookViewId="0">
      <selection activeCell="F5324" sqref="F532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2"/>
  <sheetViews>
    <sheetView workbookViewId="0">
      <pane ySplit="1" topLeftCell="A229" activePane="bottomLeft" state="frozen"/>
      <selection activeCell="X30" sqref="X30"/>
      <selection pane="bottomLeft" activeCell="A242" sqref="A242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49</vt:i4>
      </vt:variant>
    </vt:vector>
  </HeadingPairs>
  <TitlesOfParts>
    <vt:vector size="9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2024-09-02T11:07:30Z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